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5" i="1" l="1"/>
  <c r="S24" i="1" l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Q6" i="1"/>
  <c r="P6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L6" i="1"/>
  <c r="K6" i="1"/>
  <c r="E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O25" i="1"/>
  <c r="J25" i="1"/>
  <c r="L25" i="1" s="1"/>
  <c r="D25" i="1"/>
  <c r="S25" i="1" l="1"/>
  <c r="H25" i="1"/>
  <c r="F25" i="1"/>
  <c r="I25" i="1"/>
  <c r="P25" i="1"/>
  <c r="M25" i="1"/>
  <c r="Q25" i="1"/>
  <c r="G25" i="1"/>
  <c r="N25" i="1"/>
  <c r="R25" i="1"/>
  <c r="K25" i="1"/>
</calcChain>
</file>

<file path=xl/sharedStrings.xml><?xml version="1.0" encoding="utf-8"?>
<sst xmlns="http://schemas.openxmlformats.org/spreadsheetml/2006/main" count="66" uniqueCount="52">
  <si>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</si>
  <si>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>1 08 03010 01 0000 110</t>
  </si>
  <si>
    <t>2 18 04030 04 0000 150</t>
  </si>
  <si>
    <t>ВСЕГО ДОХОДОВ</t>
  </si>
  <si>
    <t>Код классификации доходов бюджета</t>
  </si>
  <si>
    <t>Исполнение 2019 года</t>
  </si>
  <si>
    <t xml:space="preserve">Налог на доходы физических лиц
</t>
  </si>
  <si>
    <t>1 01 02000 01 0000 110</t>
  </si>
  <si>
    <t xml:space="preserve">Акцизы по подакцизным товарам (продукции), производимым на территории Российской Федерации
 </t>
  </si>
  <si>
    <t>1 03 02000 01 0000 110</t>
  </si>
  <si>
    <t xml:space="preserve">Налоги на имущество </t>
  </si>
  <si>
    <t>1 06 00000 00 0000 000</t>
  </si>
  <si>
    <t xml:space="preserve">Налоги на совокупный доход </t>
  </si>
  <si>
    <t>1 05 00000 00 0000 000</t>
  </si>
  <si>
    <t>Задолженность и перерасчеты по отмененным налогам, сборам и иным обязательным платежам</t>
  </si>
  <si>
    <t>1 09 00000 00 0000 000</t>
  </si>
  <si>
    <t xml:space="preserve">Доходы от использования имущества, находящегося в государственной и муниципальной собственности </t>
  </si>
  <si>
    <t>1 11 00000 00 0000 000</t>
  </si>
  <si>
    <t xml:space="preserve">Плата за негативное воздействие на окружающую среду </t>
  </si>
  <si>
    <t>1 12 01000 01 0000 120</t>
  </si>
  <si>
    <t xml:space="preserve">Доходы от оказания платных услуг и компенсации затрат государства </t>
  </si>
  <si>
    <t>1 13 00000 00 0000 000</t>
  </si>
  <si>
    <t xml:space="preserve">Доходы от продажи материальных и нематериальных активов </t>
  </si>
  <si>
    <t>1 14 00000 00 0000 000</t>
  </si>
  <si>
    <t xml:space="preserve">Штрафы, санкции, возмещение ущерба </t>
  </si>
  <si>
    <t>1 16 00000 00 0000 000</t>
  </si>
  <si>
    <r>
      <t xml:space="preserve">Прочие неналоговые доходы, в т.ч.:
</t>
    </r>
    <r>
      <rPr>
        <b/>
        <sz val="9"/>
        <color rgb="FF000000"/>
        <rFont val="Times New Roman"/>
        <family val="1"/>
        <charset val="204"/>
      </rPr>
      <t xml:space="preserve">- плата за выдачу разрешения на размещение на землях или зем.участках объектов без предоставления зем.участков и установления сервитута;
- установка и эксплуатация рекламной конструкции;
- компенсационная стоимость зеленых насаждений. </t>
    </r>
  </si>
  <si>
    <t>1 17 00000 00 0000 000</t>
  </si>
  <si>
    <t>Дотации бюджетам бюджетной системы Российской Федерации</t>
  </si>
  <si>
    <t>2 02 10000 00 0000 150</t>
  </si>
  <si>
    <t>Субсидии бюджетам субъектов Российской Федерации и муниципальных образований</t>
  </si>
  <si>
    <t>2 02 20000 00 0000 150</t>
  </si>
  <si>
    <t xml:space="preserve">Субвенции бюджетам субъектов Российской Федерации и муниципальных образований </t>
  </si>
  <si>
    <t>2 02 30000 00 0000 150</t>
  </si>
  <si>
    <t>Иные межбюджетные трансферты</t>
  </si>
  <si>
    <t>2 02 40000 00 0000 150</t>
  </si>
  <si>
    <t xml:space="preserve">Прочие безвозмездные поступления </t>
  </si>
  <si>
    <t>2 07 04000 04 0000 150</t>
  </si>
  <si>
    <t>Доходы бюджетов городских округов от возврата иными организациями остатков субсидий прошлых лет</t>
  </si>
  <si>
    <t xml:space="preserve">Возврат остатковсубсидий, субвенций и иных межбюджетных трансфертов, имеющих целевое назначение, прошлых лет из бюджетов городских округов
</t>
  </si>
  <si>
    <t>2 19 00000 04 0000 150</t>
  </si>
  <si>
    <t xml:space="preserve">Ожидаемое исполнение 2020 года </t>
  </si>
  <si>
    <t>План доходов на 2021 год согласно проекту решения Думы "О бюджете на 2021 г и плановый период на 2022 -2023 гг."</t>
  </si>
  <si>
    <t>План доходов на 2022 год согласно проекту решения Думы "О бюджете на 2021 г и плановый период на 2022 -2023 гг."</t>
  </si>
  <si>
    <t>План доходов на 2023 год согласно проекту решения Думы "О бюджете на 2021 г и плановый период на 2022 -2023 гг."</t>
  </si>
  <si>
    <t>рубли</t>
  </si>
  <si>
    <t>Сведения о доходах бюджета на 2021 и плановый период 2022 - 2023 гг.</t>
  </si>
  <si>
    <t>ОТКЛОНЕНИЯ ОТ ИСПОЛНЕНИЯ 2019 г.</t>
  </si>
  <si>
    <t>ОТКЛОНЕНИЯ ОТ ОЖИДАЕМОГО ИСПОЛНЕНИЯ 2020 г.</t>
  </si>
  <si>
    <r>
      <t>Наименование дохода</t>
    </r>
    <r>
      <rPr>
        <sz val="11"/>
        <color rgb="FF000000"/>
        <rFont val="Times New Roman"/>
        <family val="1"/>
        <charset val="204"/>
      </rPr>
      <t xml:space="preserve"> </t>
    </r>
  </si>
  <si>
    <t>руб.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</si>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</sst>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</font>
    <font>
      <sz val="10"/>
      <name val="Arial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2" fillId="0" borderId="0">
      <alignment vertical="top" wrapText="1"/>
    </xf>
    <xf numFmtId="0" fontId="13" fillId="0" borderId="0"/>
    <xf numFmtId="0" fontId="14" fillId="0" borderId="0"/>
    <xf numFmtId="0" fontId="11" fillId="0" borderId="0"/>
  </cellStyleXfs>
  <cellXfs count="50">
    <xf numFmtId="0" fontId="0" fillId="0" borderId="0" xfId="0"/>
    <xf numFmtId="0" fontId="0" fillId="0" borderId="0" xfId="0"/>
    <xf numFmtId="0" fontId="1" fillId="0" borderId="0" xfId="0" applyFont="1"/>
    <xf numFmtId="4" fontId="5" fillId="0" borderId="1" xfId="0" applyNumberFormat="1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readingOrder="1"/>
    </xf>
    <xf numFmtId="0" fontId="3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 readingOrder="1"/>
    </xf>
    <xf numFmtId="0" fontId="3" fillId="0" borderId="1" xfId="0" applyFont="1" applyBorder="1" applyAlignment="1">
      <alignment vertical="top" wrapText="1" readingOrder="1"/>
    </xf>
    <xf numFmtId="0" fontId="6" fillId="0" borderId="1" xfId="0" applyFont="1" applyFill="1" applyBorder="1" applyAlignment="1">
      <alignment horizontal="left" vertical="top" wrapText="1" readingOrder="1"/>
    </xf>
    <xf numFmtId="0" fontId="8" fillId="0" borderId="0" xfId="0" applyFont="1"/>
    <xf numFmtId="0" fontId="0" fillId="0" borderId="0" xfId="0" applyAlignment="1">
      <alignment horizontal="right"/>
    </xf>
    <xf numFmtId="2" fontId="5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/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 readingOrder="1"/>
    </xf>
    <xf numFmtId="4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center" readingOrder="1"/>
    </xf>
    <xf numFmtId="0" fontId="10" fillId="0" borderId="0" xfId="0" applyFont="1" applyAlignment="1"/>
    <xf numFmtId="0" fontId="16" fillId="0" borderId="1" xfId="0" applyFont="1" applyBorder="1" applyAlignment="1">
      <alignment horizontal="center" wrapText="1"/>
    </xf>
    <xf numFmtId="0" fontId="16" fillId="2" borderId="3" xfId="0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 readingOrder="1"/>
    </xf>
    <xf numFmtId="4" fontId="5" fillId="0" borderId="2" xfId="0" applyNumberFormat="1" applyFont="1" applyBorder="1" applyAlignment="1">
      <alignment horizontal="center" vertical="center" wrapText="1" readingOrder="1"/>
    </xf>
    <xf numFmtId="4" fontId="1" fillId="0" borderId="2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 readingOrder="1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workbookViewId="0">
      <selection activeCell="F4" sqref="F4"/>
    </sheetView>
  </sheetViews>
  <sheetFormatPr defaultRowHeight="14.4" x14ac:dyDescent="0.3"/>
  <cols>
    <col min="1" max="1" width="34.33203125" customWidth="1"/>
    <col min="2" max="2" width="26.5546875" customWidth="1"/>
    <col min="3" max="3" width="16.88671875" customWidth="1"/>
    <col min="4" max="4" width="17.88671875" customWidth="1"/>
    <col min="5" max="5" width="18.5546875" customWidth="1"/>
    <col min="6" max="6" width="16.6640625" style="1" customWidth="1"/>
    <col min="7" max="7" width="12.6640625" style="1" customWidth="1"/>
    <col min="8" max="8" width="16" style="1" customWidth="1"/>
    <col min="9" max="9" width="12.33203125" style="1" customWidth="1"/>
    <col min="10" max="10" width="18.5546875" customWidth="1"/>
    <col min="11" max="11" width="17" style="1" customWidth="1"/>
    <col min="12" max="12" width="16.109375" style="1" customWidth="1"/>
    <col min="13" max="13" width="16.33203125" style="1" customWidth="1"/>
    <col min="14" max="14" width="18.109375" style="1" customWidth="1"/>
    <col min="15" max="15" width="19.5546875" customWidth="1"/>
    <col min="16" max="16" width="18.33203125" customWidth="1"/>
    <col min="17" max="17" width="15" customWidth="1"/>
    <col min="18" max="18" width="18.44140625" customWidth="1"/>
    <col min="19" max="19" width="15.5546875" customWidth="1"/>
  </cols>
  <sheetData>
    <row r="1" spans="1:19" ht="18" x14ac:dyDescent="0.35">
      <c r="A1" s="33" t="s">
        <v>46</v>
      </c>
      <c r="B1" s="33"/>
      <c r="C1" s="34"/>
      <c r="D1" s="34"/>
      <c r="E1" s="34"/>
      <c r="F1" s="26"/>
      <c r="G1" s="26"/>
      <c r="H1" s="26"/>
      <c r="I1" s="26"/>
      <c r="J1" s="2"/>
      <c r="K1" s="2"/>
      <c r="L1" s="2"/>
      <c r="M1" s="2"/>
      <c r="N1" s="2"/>
    </row>
    <row r="2" spans="1:19" ht="18" x14ac:dyDescent="0.35">
      <c r="A2" s="1"/>
      <c r="B2" s="1"/>
      <c r="C2" s="19"/>
      <c r="D2" s="1"/>
      <c r="E2" s="1"/>
      <c r="J2" s="1"/>
      <c r="O2" s="20"/>
      <c r="S2" s="32" t="s">
        <v>45</v>
      </c>
    </row>
    <row r="3" spans="1:19" s="1" customFormat="1" ht="51" customHeight="1" x14ac:dyDescent="0.3">
      <c r="A3" s="38" t="s">
        <v>49</v>
      </c>
      <c r="B3" s="40" t="s">
        <v>4</v>
      </c>
      <c r="C3" s="42" t="s">
        <v>5</v>
      </c>
      <c r="D3" s="40" t="s">
        <v>41</v>
      </c>
      <c r="E3" s="36" t="s">
        <v>42</v>
      </c>
      <c r="F3" s="35" t="s">
        <v>47</v>
      </c>
      <c r="G3" s="35"/>
      <c r="H3" s="35" t="s">
        <v>48</v>
      </c>
      <c r="I3" s="35"/>
      <c r="J3" s="36" t="s">
        <v>43</v>
      </c>
      <c r="K3" s="35" t="s">
        <v>47</v>
      </c>
      <c r="L3" s="35"/>
      <c r="M3" s="35" t="s">
        <v>48</v>
      </c>
      <c r="N3" s="35"/>
      <c r="O3" s="36" t="s">
        <v>44</v>
      </c>
      <c r="P3" s="35" t="s">
        <v>47</v>
      </c>
      <c r="Q3" s="35"/>
      <c r="R3" s="35" t="s">
        <v>48</v>
      </c>
      <c r="S3" s="35"/>
    </row>
    <row r="4" spans="1:19" ht="156" customHeight="1" x14ac:dyDescent="0.3">
      <c r="A4" s="39"/>
      <c r="B4" s="41"/>
      <c r="C4" s="43"/>
      <c r="D4" s="41"/>
      <c r="E4" s="37"/>
      <c r="F4" s="29" t="s">
        <v>50</v>
      </c>
      <c r="G4" s="29" t="s">
        <v>51</v>
      </c>
      <c r="H4" s="29" t="s">
        <v>50</v>
      </c>
      <c r="I4" s="29" t="s">
        <v>51</v>
      </c>
      <c r="J4" s="37"/>
      <c r="K4" s="29" t="s">
        <v>50</v>
      </c>
      <c r="L4" s="29" t="s">
        <v>51</v>
      </c>
      <c r="M4" s="29" t="s">
        <v>50</v>
      </c>
      <c r="N4" s="29" t="s">
        <v>51</v>
      </c>
      <c r="O4" s="37"/>
      <c r="P4" s="29" t="s">
        <v>50</v>
      </c>
      <c r="Q4" s="29" t="s">
        <v>51</v>
      </c>
      <c r="R4" s="29" t="s">
        <v>50</v>
      </c>
      <c r="S4" s="29" t="s">
        <v>51</v>
      </c>
    </row>
    <row r="5" spans="1:19" s="1" customFormat="1" ht="20.25" customHeight="1" x14ac:dyDescent="0.25">
      <c r="A5" s="4">
        <v>1</v>
      </c>
      <c r="B5" s="28">
        <v>2</v>
      </c>
      <c r="C5" s="44">
        <v>3</v>
      </c>
      <c r="D5" s="49">
        <v>4</v>
      </c>
      <c r="E5" s="47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27">
        <v>15</v>
      </c>
      <c r="P5" s="5">
        <v>16</v>
      </c>
      <c r="Q5" s="5">
        <v>17</v>
      </c>
      <c r="R5" s="5">
        <v>18</v>
      </c>
      <c r="S5" s="5">
        <v>19</v>
      </c>
    </row>
    <row r="6" spans="1:19" ht="33.75" customHeight="1" x14ac:dyDescent="0.3">
      <c r="A6" s="16" t="s">
        <v>6</v>
      </c>
      <c r="B6" s="6" t="s">
        <v>7</v>
      </c>
      <c r="C6" s="45">
        <v>1188009160.45</v>
      </c>
      <c r="D6" s="25">
        <v>1198426000</v>
      </c>
      <c r="E6" s="48">
        <v>1242309000</v>
      </c>
      <c r="F6" s="3">
        <f>E6-C6</f>
        <v>54299839.549999952</v>
      </c>
      <c r="G6" s="3">
        <f>E6/C6*100</f>
        <v>104.57065832130721</v>
      </c>
      <c r="H6" s="3">
        <f>E6-D6</f>
        <v>43883000</v>
      </c>
      <c r="I6" s="3">
        <f>E6/D6*100</f>
        <v>103.66171962223783</v>
      </c>
      <c r="J6" s="25">
        <v>1266977000</v>
      </c>
      <c r="K6" s="25">
        <f>J6-C6</f>
        <v>78967839.549999952</v>
      </c>
      <c r="L6" s="25">
        <f>J6/C6*100</f>
        <v>106.64707328688343</v>
      </c>
      <c r="M6" s="25">
        <f>J6-D6</f>
        <v>68551000</v>
      </c>
      <c r="N6" s="25">
        <f>J6/D6*100</f>
        <v>105.72008617970572</v>
      </c>
      <c r="O6" s="25">
        <v>1260859000</v>
      </c>
      <c r="P6" s="11">
        <f>O6-C6</f>
        <v>72849839.549999952</v>
      </c>
      <c r="Q6" s="11">
        <f>O6/C6*100</f>
        <v>106.13209409281032</v>
      </c>
      <c r="R6" s="11">
        <f>O6-D6</f>
        <v>62433000</v>
      </c>
      <c r="S6" s="11">
        <f>O6/D6*100</f>
        <v>105.20958323667877</v>
      </c>
    </row>
    <row r="7" spans="1:19" ht="66.75" customHeight="1" x14ac:dyDescent="0.3">
      <c r="A7" s="16" t="s">
        <v>8</v>
      </c>
      <c r="B7" s="6" t="s">
        <v>9</v>
      </c>
      <c r="C7" s="45">
        <v>29628217.960000001</v>
      </c>
      <c r="D7" s="25">
        <v>24894000</v>
      </c>
      <c r="E7" s="48">
        <v>26053000</v>
      </c>
      <c r="F7" s="3">
        <f t="shared" ref="F7:F25" si="0">E7-C7</f>
        <v>-3575217.9600000009</v>
      </c>
      <c r="G7" s="3">
        <f t="shared" ref="G7:G25" si="1">E7/C7*100</f>
        <v>87.933064469733637</v>
      </c>
      <c r="H7" s="3">
        <f t="shared" ref="H7:H25" si="2">E7-D7</f>
        <v>1159000</v>
      </c>
      <c r="I7" s="3">
        <f t="shared" ref="I7:I25" si="3">E7/D7*100</f>
        <v>104.65574033903752</v>
      </c>
      <c r="J7" s="25">
        <v>27095000</v>
      </c>
      <c r="K7" s="25">
        <f t="shared" ref="K7:K25" si="4">J7-C7</f>
        <v>-2533217.9600000009</v>
      </c>
      <c r="L7" s="25">
        <f t="shared" ref="L7:L25" si="5">J7/C7*100</f>
        <v>91.449982029226291</v>
      </c>
      <c r="M7" s="25">
        <f t="shared" ref="M7:M25" si="6">J7-D7</f>
        <v>2201000</v>
      </c>
      <c r="N7" s="25">
        <f t="shared" ref="N7:N25" si="7">J7/D7*100</f>
        <v>108.84148790873303</v>
      </c>
      <c r="O7" s="25">
        <v>27095000</v>
      </c>
      <c r="P7" s="11">
        <f t="shared" ref="P7:P25" si="8">O7-C7</f>
        <v>-2533217.9600000009</v>
      </c>
      <c r="Q7" s="11">
        <f t="shared" ref="Q7:Q25" si="9">O7/C7*100</f>
        <v>91.449982029226291</v>
      </c>
      <c r="R7" s="11">
        <f t="shared" ref="R7:R25" si="10">O7-D7</f>
        <v>2201000</v>
      </c>
      <c r="S7" s="11">
        <f t="shared" ref="S7:S25" si="11">O7/D7*100</f>
        <v>108.84148790873303</v>
      </c>
    </row>
    <row r="8" spans="1:19" ht="33" customHeight="1" x14ac:dyDescent="0.3">
      <c r="A8" s="16" t="s">
        <v>10</v>
      </c>
      <c r="B8" s="6" t="s">
        <v>11</v>
      </c>
      <c r="C8" s="45">
        <v>313409600.07999998</v>
      </c>
      <c r="D8" s="25">
        <v>336706000</v>
      </c>
      <c r="E8" s="48">
        <v>346111000</v>
      </c>
      <c r="F8" s="3">
        <f t="shared" si="0"/>
        <v>32701399.920000017</v>
      </c>
      <c r="G8" s="3">
        <f t="shared" si="1"/>
        <v>110.43407729426691</v>
      </c>
      <c r="H8" s="3">
        <f t="shared" si="2"/>
        <v>9405000</v>
      </c>
      <c r="I8" s="3">
        <f t="shared" si="3"/>
        <v>102.79323801773654</v>
      </c>
      <c r="J8" s="25">
        <v>350618000</v>
      </c>
      <c r="K8" s="25">
        <f t="shared" si="4"/>
        <v>37208399.920000017</v>
      </c>
      <c r="L8" s="25">
        <f t="shared" si="5"/>
        <v>111.87213152070082</v>
      </c>
      <c r="M8" s="25">
        <f t="shared" si="6"/>
        <v>13912000</v>
      </c>
      <c r="N8" s="25">
        <f t="shared" si="7"/>
        <v>104.13179450321645</v>
      </c>
      <c r="O8" s="25">
        <v>355593000</v>
      </c>
      <c r="P8" s="11">
        <f t="shared" si="8"/>
        <v>42183399.920000017</v>
      </c>
      <c r="Q8" s="11">
        <f t="shared" si="9"/>
        <v>113.45951110279724</v>
      </c>
      <c r="R8" s="11">
        <f t="shared" si="10"/>
        <v>18887000</v>
      </c>
      <c r="S8" s="11">
        <f t="shared" si="11"/>
        <v>105.60934465082296</v>
      </c>
    </row>
    <row r="9" spans="1:19" ht="33.75" customHeight="1" x14ac:dyDescent="0.3">
      <c r="A9" s="16" t="s">
        <v>12</v>
      </c>
      <c r="B9" s="6" t="s">
        <v>13</v>
      </c>
      <c r="C9" s="45">
        <v>141122937.65000001</v>
      </c>
      <c r="D9" s="25">
        <v>134667000</v>
      </c>
      <c r="E9" s="48">
        <v>48405000</v>
      </c>
      <c r="F9" s="3">
        <f t="shared" si="0"/>
        <v>-92717937.650000006</v>
      </c>
      <c r="G9" s="3">
        <f t="shared" si="1"/>
        <v>34.29988122841489</v>
      </c>
      <c r="H9" s="3">
        <f t="shared" si="2"/>
        <v>-86262000</v>
      </c>
      <c r="I9" s="3">
        <f t="shared" si="3"/>
        <v>35.94421795985653</v>
      </c>
      <c r="J9" s="25">
        <v>30742000</v>
      </c>
      <c r="K9" s="25">
        <f t="shared" si="4"/>
        <v>-110380937.65000001</v>
      </c>
      <c r="L9" s="25">
        <f t="shared" si="5"/>
        <v>21.783843584834841</v>
      </c>
      <c r="M9" s="25">
        <f t="shared" si="6"/>
        <v>-103925000</v>
      </c>
      <c r="N9" s="25">
        <f t="shared" si="7"/>
        <v>22.828161316432386</v>
      </c>
      <c r="O9" s="25">
        <v>31845000</v>
      </c>
      <c r="P9" s="11">
        <f t="shared" si="8"/>
        <v>-109277937.65000001</v>
      </c>
      <c r="Q9" s="11">
        <f t="shared" si="9"/>
        <v>22.565431623156122</v>
      </c>
      <c r="R9" s="11">
        <f t="shared" si="10"/>
        <v>-102822000</v>
      </c>
      <c r="S9" s="11">
        <f t="shared" si="11"/>
        <v>23.647218695003229</v>
      </c>
    </row>
    <row r="10" spans="1:19" ht="96.75" customHeight="1" x14ac:dyDescent="0.3">
      <c r="A10" s="16" t="s">
        <v>0</v>
      </c>
      <c r="B10" s="6" t="s">
        <v>1</v>
      </c>
      <c r="C10" s="45">
        <v>28927928.539999999</v>
      </c>
      <c r="D10" s="25">
        <v>21700000</v>
      </c>
      <c r="E10" s="48">
        <v>28150000</v>
      </c>
      <c r="F10" s="3">
        <f t="shared" si="0"/>
        <v>-777928.53999999911</v>
      </c>
      <c r="G10" s="3">
        <f t="shared" si="1"/>
        <v>97.310804543352219</v>
      </c>
      <c r="H10" s="3">
        <f t="shared" si="2"/>
        <v>6450000</v>
      </c>
      <c r="I10" s="3">
        <f t="shared" si="3"/>
        <v>129.72350230414747</v>
      </c>
      <c r="J10" s="25">
        <v>28650000</v>
      </c>
      <c r="K10" s="25">
        <f t="shared" si="4"/>
        <v>-277928.53999999911</v>
      </c>
      <c r="L10" s="25">
        <f t="shared" si="5"/>
        <v>99.039238016591142</v>
      </c>
      <c r="M10" s="25">
        <f t="shared" si="6"/>
        <v>6950000</v>
      </c>
      <c r="N10" s="25">
        <f t="shared" si="7"/>
        <v>132.02764976958525</v>
      </c>
      <c r="O10" s="25">
        <v>29150000</v>
      </c>
      <c r="P10" s="11">
        <f t="shared" si="8"/>
        <v>222071.46000000089</v>
      </c>
      <c r="Q10" s="11">
        <f t="shared" si="9"/>
        <v>100.76767148983008</v>
      </c>
      <c r="R10" s="11">
        <f t="shared" si="10"/>
        <v>7450000</v>
      </c>
      <c r="S10" s="11">
        <f t="shared" si="11"/>
        <v>134.33179723502303</v>
      </c>
    </row>
    <row r="11" spans="1:19" ht="66" customHeight="1" x14ac:dyDescent="0.3">
      <c r="A11" s="16" t="s">
        <v>14</v>
      </c>
      <c r="B11" s="8" t="s">
        <v>15</v>
      </c>
      <c r="C11" s="45">
        <v>0</v>
      </c>
      <c r="D11" s="21">
        <v>0</v>
      </c>
      <c r="E11" s="48">
        <v>0</v>
      </c>
      <c r="F11" s="3">
        <f t="shared" si="0"/>
        <v>0</v>
      </c>
      <c r="G11" s="3" t="e">
        <f t="shared" si="1"/>
        <v>#DIV/0!</v>
      </c>
      <c r="H11" s="3">
        <f t="shared" si="2"/>
        <v>0</v>
      </c>
      <c r="I11" s="3" t="e">
        <f t="shared" si="3"/>
        <v>#DIV/0!</v>
      </c>
      <c r="J11" s="24">
        <v>0</v>
      </c>
      <c r="K11" s="25">
        <f t="shared" si="4"/>
        <v>0</v>
      </c>
      <c r="L11" s="25" t="e">
        <f t="shared" si="5"/>
        <v>#DIV/0!</v>
      </c>
      <c r="M11" s="25">
        <f t="shared" si="6"/>
        <v>0</v>
      </c>
      <c r="N11" s="25" t="e">
        <f t="shared" si="7"/>
        <v>#DIV/0!</v>
      </c>
      <c r="O11" s="23">
        <v>0</v>
      </c>
      <c r="P11" s="11">
        <f t="shared" si="8"/>
        <v>0</v>
      </c>
      <c r="Q11" s="11" t="e">
        <f t="shared" si="9"/>
        <v>#DIV/0!</v>
      </c>
      <c r="R11" s="11">
        <f t="shared" si="10"/>
        <v>0</v>
      </c>
      <c r="S11" s="11" t="e">
        <f t="shared" si="11"/>
        <v>#DIV/0!</v>
      </c>
    </row>
    <row r="12" spans="1:19" ht="75.75" customHeight="1" x14ac:dyDescent="0.3">
      <c r="A12" s="16" t="s">
        <v>16</v>
      </c>
      <c r="B12" s="7" t="s">
        <v>17</v>
      </c>
      <c r="C12" s="45">
        <v>411400485.38</v>
      </c>
      <c r="D12" s="25">
        <v>236901590</v>
      </c>
      <c r="E12" s="48">
        <v>262423000</v>
      </c>
      <c r="F12" s="3">
        <f t="shared" si="0"/>
        <v>-148977485.38</v>
      </c>
      <c r="G12" s="3">
        <f t="shared" si="1"/>
        <v>63.787722505384657</v>
      </c>
      <c r="H12" s="3">
        <f t="shared" si="2"/>
        <v>25521410</v>
      </c>
      <c r="I12" s="3">
        <f t="shared" si="3"/>
        <v>110.77300072152323</v>
      </c>
      <c r="J12" s="25">
        <v>255937000</v>
      </c>
      <c r="K12" s="25">
        <f t="shared" si="4"/>
        <v>-155463485.38</v>
      </c>
      <c r="L12" s="25">
        <f t="shared" si="5"/>
        <v>62.211156548247047</v>
      </c>
      <c r="M12" s="25">
        <f t="shared" si="6"/>
        <v>19035410</v>
      </c>
      <c r="N12" s="25">
        <f t="shared" si="7"/>
        <v>108.03515501943232</v>
      </c>
      <c r="O12" s="25">
        <v>254585000</v>
      </c>
      <c r="P12" s="11">
        <f t="shared" si="8"/>
        <v>-156815485.38</v>
      </c>
      <c r="Q12" s="11">
        <f t="shared" si="9"/>
        <v>61.882523003065103</v>
      </c>
      <c r="R12" s="11">
        <f t="shared" si="10"/>
        <v>17683410</v>
      </c>
      <c r="S12" s="11">
        <f t="shared" si="11"/>
        <v>107.46445391101005</v>
      </c>
    </row>
    <row r="13" spans="1:19" ht="49.5" customHeight="1" x14ac:dyDescent="0.3">
      <c r="A13" s="16" t="s">
        <v>18</v>
      </c>
      <c r="B13" s="6" t="s">
        <v>19</v>
      </c>
      <c r="C13" s="45">
        <v>6252385.79</v>
      </c>
      <c r="D13" s="25">
        <v>16160000</v>
      </c>
      <c r="E13" s="48">
        <v>16160000</v>
      </c>
      <c r="F13" s="3">
        <f t="shared" si="0"/>
        <v>9907614.2100000009</v>
      </c>
      <c r="G13" s="3">
        <f t="shared" si="1"/>
        <v>258.46133848372142</v>
      </c>
      <c r="H13" s="3">
        <f t="shared" si="2"/>
        <v>0</v>
      </c>
      <c r="I13" s="3">
        <f t="shared" si="3"/>
        <v>100</v>
      </c>
      <c r="J13" s="25">
        <v>16160000</v>
      </c>
      <c r="K13" s="25">
        <f t="shared" si="4"/>
        <v>9907614.2100000009</v>
      </c>
      <c r="L13" s="25">
        <f t="shared" si="5"/>
        <v>258.46133848372142</v>
      </c>
      <c r="M13" s="25">
        <f t="shared" si="6"/>
        <v>0</v>
      </c>
      <c r="N13" s="25">
        <f t="shared" si="7"/>
        <v>100</v>
      </c>
      <c r="O13" s="25">
        <v>16160000</v>
      </c>
      <c r="P13" s="11">
        <f t="shared" si="8"/>
        <v>9907614.2100000009</v>
      </c>
      <c r="Q13" s="11">
        <f t="shared" si="9"/>
        <v>258.46133848372142</v>
      </c>
      <c r="R13" s="11">
        <f t="shared" si="10"/>
        <v>0</v>
      </c>
      <c r="S13" s="11">
        <f t="shared" si="11"/>
        <v>100</v>
      </c>
    </row>
    <row r="14" spans="1:19" ht="49.5" customHeight="1" x14ac:dyDescent="0.3">
      <c r="A14" s="16" t="s">
        <v>20</v>
      </c>
      <c r="B14" s="6" t="s">
        <v>21</v>
      </c>
      <c r="C14" s="45">
        <v>6536384.4500000002</v>
      </c>
      <c r="D14" s="25">
        <v>6245000</v>
      </c>
      <c r="E14" s="48">
        <v>6495000</v>
      </c>
      <c r="F14" s="3">
        <f t="shared" si="0"/>
        <v>-41384.450000000186</v>
      </c>
      <c r="G14" s="3">
        <f t="shared" si="1"/>
        <v>99.36686022193814</v>
      </c>
      <c r="H14" s="3">
        <f t="shared" si="2"/>
        <v>250000</v>
      </c>
      <c r="I14" s="3">
        <f t="shared" si="3"/>
        <v>104.00320256204965</v>
      </c>
      <c r="J14" s="25">
        <v>6754000</v>
      </c>
      <c r="K14" s="25">
        <f t="shared" si="4"/>
        <v>217615.54999999981</v>
      </c>
      <c r="L14" s="25">
        <f t="shared" si="5"/>
        <v>103.32929544864822</v>
      </c>
      <c r="M14" s="25">
        <f t="shared" si="6"/>
        <v>509000</v>
      </c>
      <c r="N14" s="25">
        <f t="shared" si="7"/>
        <v>108.15052041633307</v>
      </c>
      <c r="O14" s="25">
        <v>7025000</v>
      </c>
      <c r="P14" s="11">
        <f t="shared" si="8"/>
        <v>488615.54999999981</v>
      </c>
      <c r="Q14" s="11">
        <f t="shared" si="9"/>
        <v>107.47531840786996</v>
      </c>
      <c r="R14" s="11">
        <f t="shared" si="10"/>
        <v>780000</v>
      </c>
      <c r="S14" s="11">
        <f t="shared" si="11"/>
        <v>112.48999199359488</v>
      </c>
    </row>
    <row r="15" spans="1:19" ht="50.25" customHeight="1" x14ac:dyDescent="0.3">
      <c r="A15" s="16" t="s">
        <v>22</v>
      </c>
      <c r="B15" s="6" t="s">
        <v>23</v>
      </c>
      <c r="C15" s="45">
        <v>45925837</v>
      </c>
      <c r="D15" s="25">
        <v>43180000</v>
      </c>
      <c r="E15" s="48">
        <v>40500000</v>
      </c>
      <c r="F15" s="3">
        <f t="shared" si="0"/>
        <v>-5425837</v>
      </c>
      <c r="G15" s="3">
        <f t="shared" si="1"/>
        <v>88.18565462399738</v>
      </c>
      <c r="H15" s="3">
        <f t="shared" si="2"/>
        <v>-2680000</v>
      </c>
      <c r="I15" s="3">
        <f t="shared" si="3"/>
        <v>93.793422880963405</v>
      </c>
      <c r="J15" s="25">
        <v>35500000</v>
      </c>
      <c r="K15" s="25">
        <f t="shared" si="4"/>
        <v>-10425837</v>
      </c>
      <c r="L15" s="25">
        <f t="shared" si="5"/>
        <v>77.298536769182888</v>
      </c>
      <c r="M15" s="25">
        <f t="shared" si="6"/>
        <v>-7680000</v>
      </c>
      <c r="N15" s="25">
        <f t="shared" si="7"/>
        <v>82.213987957387673</v>
      </c>
      <c r="O15" s="25">
        <v>35500000</v>
      </c>
      <c r="P15" s="11">
        <f t="shared" si="8"/>
        <v>-10425837</v>
      </c>
      <c r="Q15" s="11">
        <f t="shared" si="9"/>
        <v>77.298536769182888</v>
      </c>
      <c r="R15" s="11">
        <f t="shared" si="10"/>
        <v>-7680000</v>
      </c>
      <c r="S15" s="11">
        <f t="shared" si="11"/>
        <v>82.213987957387673</v>
      </c>
    </row>
    <row r="16" spans="1:19" ht="35.25" customHeight="1" x14ac:dyDescent="0.3">
      <c r="A16" s="16" t="s">
        <v>24</v>
      </c>
      <c r="B16" s="6" t="s">
        <v>25</v>
      </c>
      <c r="C16" s="45">
        <v>27278934.300000001</v>
      </c>
      <c r="D16" s="25">
        <v>6000000</v>
      </c>
      <c r="E16" s="48">
        <v>1195000</v>
      </c>
      <c r="F16" s="3">
        <f t="shared" si="0"/>
        <v>-26083934.300000001</v>
      </c>
      <c r="G16" s="3">
        <f t="shared" si="1"/>
        <v>4.3806696656767858</v>
      </c>
      <c r="H16" s="3">
        <f t="shared" si="2"/>
        <v>-4805000</v>
      </c>
      <c r="I16" s="3">
        <f t="shared" si="3"/>
        <v>19.916666666666664</v>
      </c>
      <c r="J16" s="25">
        <v>1195000</v>
      </c>
      <c r="K16" s="25">
        <f t="shared" si="4"/>
        <v>-26083934.300000001</v>
      </c>
      <c r="L16" s="25">
        <f t="shared" si="5"/>
        <v>4.3806696656767858</v>
      </c>
      <c r="M16" s="25">
        <f t="shared" si="6"/>
        <v>-4805000</v>
      </c>
      <c r="N16" s="25">
        <f t="shared" si="7"/>
        <v>19.916666666666664</v>
      </c>
      <c r="O16" s="25">
        <v>1195000</v>
      </c>
      <c r="P16" s="11">
        <f t="shared" si="8"/>
        <v>-26083934.300000001</v>
      </c>
      <c r="Q16" s="11">
        <f t="shared" si="9"/>
        <v>4.3806696656767858</v>
      </c>
      <c r="R16" s="11">
        <f t="shared" si="10"/>
        <v>-4805000</v>
      </c>
      <c r="S16" s="11">
        <f t="shared" si="11"/>
        <v>19.916666666666664</v>
      </c>
    </row>
    <row r="17" spans="1:19" ht="131.25" customHeight="1" x14ac:dyDescent="0.3">
      <c r="A17" s="16" t="s">
        <v>26</v>
      </c>
      <c r="B17" s="6" t="s">
        <v>27</v>
      </c>
      <c r="C17" s="45">
        <v>25680023.780000001</v>
      </c>
      <c r="D17" s="25">
        <v>35369000</v>
      </c>
      <c r="E17" s="48">
        <v>24320000</v>
      </c>
      <c r="F17" s="3">
        <f t="shared" si="0"/>
        <v>-1360023.7800000012</v>
      </c>
      <c r="G17" s="3">
        <f t="shared" si="1"/>
        <v>94.703962147187696</v>
      </c>
      <c r="H17" s="3">
        <f t="shared" si="2"/>
        <v>-11049000</v>
      </c>
      <c r="I17" s="3">
        <f t="shared" si="3"/>
        <v>68.760779213435498</v>
      </c>
      <c r="J17" s="25">
        <v>24944000</v>
      </c>
      <c r="K17" s="25">
        <f t="shared" si="4"/>
        <v>-736023.78000000119</v>
      </c>
      <c r="L17" s="25">
        <f t="shared" si="5"/>
        <v>97.133866439122116</v>
      </c>
      <c r="M17" s="25">
        <f t="shared" si="6"/>
        <v>-10425000</v>
      </c>
      <c r="N17" s="25">
        <f t="shared" si="7"/>
        <v>70.525036048517066</v>
      </c>
      <c r="O17" s="25">
        <v>25565000</v>
      </c>
      <c r="P17" s="11">
        <f t="shared" si="8"/>
        <v>-115023.78000000119</v>
      </c>
      <c r="Q17" s="11">
        <f t="shared" si="9"/>
        <v>99.552088498883776</v>
      </c>
      <c r="R17" s="11">
        <f t="shared" si="10"/>
        <v>-9804000</v>
      </c>
      <c r="S17" s="11">
        <f t="shared" si="11"/>
        <v>72.280810879583811</v>
      </c>
    </row>
    <row r="18" spans="1:19" ht="43.5" customHeight="1" x14ac:dyDescent="0.3">
      <c r="A18" s="17" t="s">
        <v>28</v>
      </c>
      <c r="B18" s="10" t="s">
        <v>29</v>
      </c>
      <c r="C18" s="46">
        <v>13521102.560000001</v>
      </c>
      <c r="D18" s="25">
        <v>92452978</v>
      </c>
      <c r="E18" s="48">
        <v>0</v>
      </c>
      <c r="F18" s="3">
        <f t="shared" si="0"/>
        <v>-13521102.560000001</v>
      </c>
      <c r="G18" s="3">
        <f t="shared" si="1"/>
        <v>0</v>
      </c>
      <c r="H18" s="3">
        <f t="shared" si="2"/>
        <v>-92452978</v>
      </c>
      <c r="I18" s="3">
        <f t="shared" si="3"/>
        <v>0</v>
      </c>
      <c r="J18" s="13">
        <v>0</v>
      </c>
      <c r="K18" s="25">
        <f t="shared" si="4"/>
        <v>-13521102.560000001</v>
      </c>
      <c r="L18" s="25">
        <f t="shared" si="5"/>
        <v>0</v>
      </c>
      <c r="M18" s="25">
        <f t="shared" si="6"/>
        <v>-92452978</v>
      </c>
      <c r="N18" s="25">
        <f t="shared" si="7"/>
        <v>0</v>
      </c>
      <c r="O18" s="23">
        <v>0</v>
      </c>
      <c r="P18" s="11">
        <f t="shared" si="8"/>
        <v>-13521102.560000001</v>
      </c>
      <c r="Q18" s="11">
        <f t="shared" si="9"/>
        <v>0</v>
      </c>
      <c r="R18" s="11">
        <f t="shared" si="10"/>
        <v>-92452978</v>
      </c>
      <c r="S18" s="11">
        <f t="shared" si="11"/>
        <v>0</v>
      </c>
    </row>
    <row r="19" spans="1:19" ht="57.75" customHeight="1" x14ac:dyDescent="0.3">
      <c r="A19" s="17" t="s">
        <v>30</v>
      </c>
      <c r="B19" s="10" t="s">
        <v>31</v>
      </c>
      <c r="C19" s="46">
        <v>377386328.38</v>
      </c>
      <c r="D19" s="25">
        <v>562182299.38</v>
      </c>
      <c r="E19" s="48">
        <v>289947107.17000002</v>
      </c>
      <c r="F19" s="3">
        <f t="shared" si="0"/>
        <v>-87439221.209999979</v>
      </c>
      <c r="G19" s="3">
        <f t="shared" si="1"/>
        <v>76.830315611763453</v>
      </c>
      <c r="H19" s="3">
        <f t="shared" si="2"/>
        <v>-272235192.20999998</v>
      </c>
      <c r="I19" s="3">
        <f t="shared" si="3"/>
        <v>51.575282161990302</v>
      </c>
      <c r="J19" s="25">
        <v>0</v>
      </c>
      <c r="K19" s="25">
        <f t="shared" si="4"/>
        <v>-377386328.38</v>
      </c>
      <c r="L19" s="25">
        <f t="shared" si="5"/>
        <v>0</v>
      </c>
      <c r="M19" s="25">
        <f t="shared" si="6"/>
        <v>-562182299.38</v>
      </c>
      <c r="N19" s="25">
        <f t="shared" si="7"/>
        <v>0</v>
      </c>
      <c r="O19" s="25">
        <v>0</v>
      </c>
      <c r="P19" s="11">
        <f t="shared" si="8"/>
        <v>-377386328.38</v>
      </c>
      <c r="Q19" s="11">
        <f t="shared" si="9"/>
        <v>0</v>
      </c>
      <c r="R19" s="11">
        <f t="shared" si="10"/>
        <v>-562182299.38</v>
      </c>
      <c r="S19" s="11">
        <f t="shared" si="11"/>
        <v>0</v>
      </c>
    </row>
    <row r="20" spans="1:19" ht="62.4" x14ac:dyDescent="0.3">
      <c r="A20" s="18" t="s">
        <v>32</v>
      </c>
      <c r="B20" s="12" t="s">
        <v>33</v>
      </c>
      <c r="C20" s="46">
        <v>1312976063.21</v>
      </c>
      <c r="D20" s="25">
        <v>1489877672.73</v>
      </c>
      <c r="E20" s="48">
        <v>1488153705.53</v>
      </c>
      <c r="F20" s="3">
        <f t="shared" si="0"/>
        <v>175177642.31999993</v>
      </c>
      <c r="G20" s="3">
        <f t="shared" si="1"/>
        <v>113.34202863468209</v>
      </c>
      <c r="H20" s="3">
        <f t="shared" si="2"/>
        <v>-1723967.2000000477</v>
      </c>
      <c r="I20" s="3">
        <f t="shared" si="3"/>
        <v>99.884288003535133</v>
      </c>
      <c r="J20" s="25">
        <v>1491403086.73</v>
      </c>
      <c r="K20" s="25">
        <f t="shared" si="4"/>
        <v>178427023.51999998</v>
      </c>
      <c r="L20" s="25">
        <f t="shared" si="5"/>
        <v>113.58951077019459</v>
      </c>
      <c r="M20" s="25">
        <f t="shared" si="6"/>
        <v>1525414</v>
      </c>
      <c r="N20" s="25">
        <f t="shared" si="7"/>
        <v>100.10238518422825</v>
      </c>
      <c r="O20" s="23">
        <v>0</v>
      </c>
      <c r="P20" s="11">
        <f t="shared" si="8"/>
        <v>-1312976063.21</v>
      </c>
      <c r="Q20" s="11">
        <f t="shared" si="9"/>
        <v>0</v>
      </c>
      <c r="R20" s="11">
        <f t="shared" si="10"/>
        <v>-1489877672.73</v>
      </c>
      <c r="S20" s="11">
        <f t="shared" si="11"/>
        <v>0</v>
      </c>
    </row>
    <row r="21" spans="1:19" ht="35.25" customHeight="1" x14ac:dyDescent="0.3">
      <c r="A21" s="17" t="s">
        <v>34</v>
      </c>
      <c r="B21" s="12" t="s">
        <v>35</v>
      </c>
      <c r="C21" s="46">
        <v>2368300</v>
      </c>
      <c r="D21" s="25">
        <v>15462246</v>
      </c>
      <c r="E21" s="48">
        <v>0</v>
      </c>
      <c r="F21" s="3">
        <f t="shared" si="0"/>
        <v>-2368300</v>
      </c>
      <c r="G21" s="3">
        <f t="shared" si="1"/>
        <v>0</v>
      </c>
      <c r="H21" s="3">
        <f t="shared" si="2"/>
        <v>-15462246</v>
      </c>
      <c r="I21" s="3">
        <f t="shared" si="3"/>
        <v>0</v>
      </c>
      <c r="J21" s="25">
        <v>0</v>
      </c>
      <c r="K21" s="25">
        <f t="shared" si="4"/>
        <v>-2368300</v>
      </c>
      <c r="L21" s="25">
        <f t="shared" si="5"/>
        <v>0</v>
      </c>
      <c r="M21" s="25">
        <f t="shared" si="6"/>
        <v>-15462246</v>
      </c>
      <c r="N21" s="25">
        <f t="shared" si="7"/>
        <v>0</v>
      </c>
      <c r="O21" s="23">
        <v>0</v>
      </c>
      <c r="P21" s="11">
        <f t="shared" si="8"/>
        <v>-2368300</v>
      </c>
      <c r="Q21" s="11">
        <f t="shared" si="9"/>
        <v>0</v>
      </c>
      <c r="R21" s="11">
        <f t="shared" si="10"/>
        <v>-15462246</v>
      </c>
      <c r="S21" s="11">
        <f t="shared" si="11"/>
        <v>0</v>
      </c>
    </row>
    <row r="22" spans="1:19" ht="35.25" customHeight="1" x14ac:dyDescent="0.3">
      <c r="A22" s="17" t="s">
        <v>36</v>
      </c>
      <c r="B22" s="10" t="s">
        <v>37</v>
      </c>
      <c r="C22" s="46">
        <v>0</v>
      </c>
      <c r="D22" s="25">
        <v>0</v>
      </c>
      <c r="E22" s="48">
        <v>0</v>
      </c>
      <c r="F22" s="3">
        <f t="shared" si="0"/>
        <v>0</v>
      </c>
      <c r="G22" s="3" t="e">
        <f t="shared" si="1"/>
        <v>#DIV/0!</v>
      </c>
      <c r="H22" s="3">
        <f t="shared" si="2"/>
        <v>0</v>
      </c>
      <c r="I22" s="3" t="e">
        <f t="shared" si="3"/>
        <v>#DIV/0!</v>
      </c>
      <c r="J22" s="25">
        <v>0</v>
      </c>
      <c r="K22" s="25">
        <f t="shared" si="4"/>
        <v>0</v>
      </c>
      <c r="L22" s="25" t="e">
        <f t="shared" si="5"/>
        <v>#DIV/0!</v>
      </c>
      <c r="M22" s="25">
        <f t="shared" si="6"/>
        <v>0</v>
      </c>
      <c r="N22" s="25" t="e">
        <f t="shared" si="7"/>
        <v>#DIV/0!</v>
      </c>
      <c r="O22" s="25">
        <v>0</v>
      </c>
      <c r="P22" s="11">
        <f t="shared" si="8"/>
        <v>0</v>
      </c>
      <c r="Q22" s="11" t="e">
        <f t="shared" si="9"/>
        <v>#DIV/0!</v>
      </c>
      <c r="R22" s="11">
        <f t="shared" si="10"/>
        <v>0</v>
      </c>
      <c r="S22" s="11" t="e">
        <f t="shared" si="11"/>
        <v>#DIV/0!</v>
      </c>
    </row>
    <row r="23" spans="1:19" ht="63.75" customHeight="1" x14ac:dyDescent="0.3">
      <c r="A23" s="17" t="s">
        <v>38</v>
      </c>
      <c r="B23" s="10" t="s">
        <v>2</v>
      </c>
      <c r="C23" s="46">
        <v>0</v>
      </c>
      <c r="D23" s="25">
        <v>0</v>
      </c>
      <c r="E23" s="48">
        <v>0</v>
      </c>
      <c r="F23" s="3">
        <f t="shared" si="0"/>
        <v>0</v>
      </c>
      <c r="G23" s="3" t="e">
        <f t="shared" si="1"/>
        <v>#DIV/0!</v>
      </c>
      <c r="H23" s="3">
        <f t="shared" si="2"/>
        <v>0</v>
      </c>
      <c r="I23" s="3" t="e">
        <f t="shared" si="3"/>
        <v>#DIV/0!</v>
      </c>
      <c r="J23" s="22">
        <v>0</v>
      </c>
      <c r="K23" s="25">
        <f t="shared" si="4"/>
        <v>0</v>
      </c>
      <c r="L23" s="25" t="e">
        <f t="shared" si="5"/>
        <v>#DIV/0!</v>
      </c>
      <c r="M23" s="25">
        <f t="shared" si="6"/>
        <v>0</v>
      </c>
      <c r="N23" s="25" t="e">
        <f t="shared" si="7"/>
        <v>#DIV/0!</v>
      </c>
      <c r="O23" s="23">
        <v>0</v>
      </c>
      <c r="P23" s="11">
        <f t="shared" si="8"/>
        <v>0</v>
      </c>
      <c r="Q23" s="11" t="e">
        <f t="shared" si="9"/>
        <v>#DIV/0!</v>
      </c>
      <c r="R23" s="11">
        <f t="shared" si="10"/>
        <v>0</v>
      </c>
      <c r="S23" s="11" t="e">
        <f t="shared" si="11"/>
        <v>#DIV/0!</v>
      </c>
    </row>
    <row r="24" spans="1:19" ht="98.25" customHeight="1" x14ac:dyDescent="0.3">
      <c r="A24" s="17" t="s">
        <v>39</v>
      </c>
      <c r="B24" s="11" t="s">
        <v>40</v>
      </c>
      <c r="C24" s="46">
        <v>-73957412.680000007</v>
      </c>
      <c r="D24" s="25">
        <v>0</v>
      </c>
      <c r="E24" s="48">
        <v>0</v>
      </c>
      <c r="F24" s="3">
        <f t="shared" si="0"/>
        <v>73957412.680000007</v>
      </c>
      <c r="G24" s="3">
        <f t="shared" si="1"/>
        <v>0</v>
      </c>
      <c r="H24" s="3">
        <f t="shared" si="2"/>
        <v>0</v>
      </c>
      <c r="I24" s="3" t="e">
        <f t="shared" si="3"/>
        <v>#DIV/0!</v>
      </c>
      <c r="J24" s="22">
        <v>0</v>
      </c>
      <c r="K24" s="25">
        <f t="shared" si="4"/>
        <v>73957412.680000007</v>
      </c>
      <c r="L24" s="25">
        <f t="shared" si="5"/>
        <v>0</v>
      </c>
      <c r="M24" s="25">
        <f t="shared" si="6"/>
        <v>0</v>
      </c>
      <c r="N24" s="25" t="e">
        <f t="shared" si="7"/>
        <v>#DIV/0!</v>
      </c>
      <c r="O24" s="23">
        <v>0</v>
      </c>
      <c r="P24" s="11">
        <f t="shared" si="8"/>
        <v>73957412.680000007</v>
      </c>
      <c r="Q24" s="11">
        <f t="shared" si="9"/>
        <v>0</v>
      </c>
      <c r="R24" s="11">
        <f t="shared" si="10"/>
        <v>0</v>
      </c>
      <c r="S24" s="11" t="e">
        <f t="shared" si="11"/>
        <v>#DIV/0!</v>
      </c>
    </row>
    <row r="25" spans="1:19" ht="15.6" x14ac:dyDescent="0.3">
      <c r="A25" s="9" t="s">
        <v>3</v>
      </c>
      <c r="B25" s="11"/>
      <c r="C25" s="15">
        <f>C6+C7+C8+C9+C10+C11+C12+C13+C14+C15+C16+C17+C18+C19+C20+C21+C22+C23+C24</f>
        <v>3856466276.8500009</v>
      </c>
      <c r="D25" s="15">
        <f>D6+D7+D8+D9+D10+D11+D12+D13+D14+D15+D16+D17+D18+D19+D20+D21+D22+D23+D24</f>
        <v>4220223786.1100001</v>
      </c>
      <c r="E25" s="15">
        <f>E6+E7+E8+E9+E10+E11+E12+E13+E14+E15+E16+E17+E18+E19+E20+E21+E22+E23+E24</f>
        <v>3820221812.6999998</v>
      </c>
      <c r="F25" s="30">
        <f t="shared" si="0"/>
        <v>-36244464.150001049</v>
      </c>
      <c r="G25" s="30">
        <f t="shared" si="1"/>
        <v>99.060163850839999</v>
      </c>
      <c r="H25" s="30">
        <f t="shared" si="2"/>
        <v>-400001973.41000032</v>
      </c>
      <c r="I25" s="30">
        <f t="shared" si="3"/>
        <v>90.521782879701192</v>
      </c>
      <c r="J25" s="15">
        <f t="shared" ref="J25:O25" si="12">J6+J7+J8+J9+J10+J11+J12+J13+J14+J15+J16+J17+J18+J19+J20+J21+J22+J23+J24</f>
        <v>3535975086.73</v>
      </c>
      <c r="K25" s="31">
        <f t="shared" si="4"/>
        <v>-320491190.12000084</v>
      </c>
      <c r="L25" s="31">
        <f t="shared" si="5"/>
        <v>91.689511404679493</v>
      </c>
      <c r="M25" s="31">
        <f t="shared" si="6"/>
        <v>-684248699.38000011</v>
      </c>
      <c r="N25" s="31">
        <f t="shared" si="7"/>
        <v>83.786435647510828</v>
      </c>
      <c r="O25" s="15">
        <f t="shared" si="12"/>
        <v>2044572000</v>
      </c>
      <c r="P25" s="14">
        <f t="shared" si="8"/>
        <v>-1811894276.8500009</v>
      </c>
      <c r="Q25" s="14">
        <f t="shared" si="9"/>
        <v>53.016721869794914</v>
      </c>
      <c r="R25" s="14">
        <f t="shared" si="10"/>
        <v>-2175651786.1100001</v>
      </c>
      <c r="S25" s="14">
        <f t="shared" si="11"/>
        <v>48.447004320701872</v>
      </c>
    </row>
  </sheetData>
  <mergeCells count="14">
    <mergeCell ref="P3:Q3"/>
    <mergeCell ref="R3:S3"/>
    <mergeCell ref="O3:O4"/>
    <mergeCell ref="J3:J4"/>
    <mergeCell ref="A3:A4"/>
    <mergeCell ref="B3:B4"/>
    <mergeCell ref="C3:C4"/>
    <mergeCell ref="D3:D4"/>
    <mergeCell ref="E3:E4"/>
    <mergeCell ref="A1:E1"/>
    <mergeCell ref="F3:G3"/>
    <mergeCell ref="H3:I3"/>
    <mergeCell ref="K3:L3"/>
    <mergeCell ref="M3:N3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2021-02-19T23:31:42Z</dcterms:modified>
</cp:coreProperties>
</file>